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0919620A-7D12-43BD-8595-7890DF9E03D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59" i="1" l="1"/>
  <c r="L60" i="1"/>
  <c r="L61" i="1"/>
  <c r="L62" i="1"/>
  <c r="L63" i="1"/>
  <c r="L64" i="1"/>
  <c r="L65" i="1"/>
  <c r="L66" i="1"/>
  <c r="L67" i="1"/>
  <c r="L68" i="1"/>
  <c r="L69" i="1"/>
  <c r="L70" i="1"/>
  <c r="L58" i="1"/>
</calcChain>
</file>

<file path=xl/sharedStrings.xml><?xml version="1.0" encoding="utf-8"?>
<sst xmlns="http://schemas.openxmlformats.org/spreadsheetml/2006/main" count="153" uniqueCount="92">
  <si>
    <t>№ лота</t>
  </si>
  <si>
    <t>Краткая характеристика (описание) товаров</t>
  </si>
  <si>
    <t>Цена за ед., тенге</t>
  </si>
  <si>
    <t>Сумма, выделенная для закупа, тенге</t>
  </si>
  <si>
    <t>Количество</t>
  </si>
  <si>
    <t>Приложение 1</t>
  </si>
  <si>
    <t>Ед изм</t>
  </si>
  <si>
    <t>Упак</t>
  </si>
  <si>
    <t>Шт</t>
  </si>
  <si>
    <t>шт</t>
  </si>
  <si>
    <t>уп</t>
  </si>
  <si>
    <t>Спираль внутриматочная Т-образная (медная)</t>
  </si>
  <si>
    <t>Шприц 5,0 мл</t>
  </si>
  <si>
    <t>Шприц 10,0 мл</t>
  </si>
  <si>
    <t>Шприц 20,0 мл</t>
  </si>
  <si>
    <t>Шприц 2,0 мл</t>
  </si>
  <si>
    <t>фл</t>
  </si>
  <si>
    <t>Марля</t>
  </si>
  <si>
    <t>м</t>
  </si>
  <si>
    <t>ТОО Жайик-AS</t>
  </si>
  <si>
    <t>TOO BiQ Company</t>
  </si>
  <si>
    <t>ТОО Кызмед</t>
  </si>
  <si>
    <t>Бумага КТГ 143*150*300</t>
  </si>
  <si>
    <t>Вата 100 гр нестерильная</t>
  </si>
  <si>
    <t>Кислородный баллончик 8л</t>
  </si>
  <si>
    <t>Медицинская клеенка</t>
  </si>
  <si>
    <t>Мешок АМБУ</t>
  </si>
  <si>
    <t>Одноразовые универсальные тампоны в пробирке со средой, стерильные</t>
  </si>
  <si>
    <t>Презервативы</t>
  </si>
  <si>
    <t>Самоклеющие одноразовые электроды</t>
  </si>
  <si>
    <t>130 980</t>
  </si>
  <si>
    <t>183 060</t>
  </si>
  <si>
    <t>743 700</t>
  </si>
  <si>
    <t>Пробирка центрифужная с завинчивающейся крышкой, коническим дном стерильные для мокроты 50мл</t>
  </si>
  <si>
    <t>Лента диаграммная складывающаяся,  термочувствительная 80*10*275 (80*70*275)</t>
  </si>
  <si>
    <t>Катетер внутривенный периферический с инъекционным портом (Вазофикс) №18</t>
  </si>
  <si>
    <t>Катетер внутривенный периферический с инъекционным портом (Вазофикс) №20</t>
  </si>
  <si>
    <t>Скальпель одноразовый</t>
  </si>
  <si>
    <t>Жгут с манжетой</t>
  </si>
  <si>
    <t>Парафин</t>
  </si>
  <si>
    <t>кг</t>
  </si>
  <si>
    <t>Мини-бабочки для забора крови</t>
  </si>
  <si>
    <t>Мини-бабочки система для вливания раств.</t>
  </si>
  <si>
    <t>Бинт медицинский стерильный</t>
  </si>
  <si>
    <t>Бинт медицинский нестерильный</t>
  </si>
  <si>
    <t>Карандаш по стеклу красный</t>
  </si>
  <si>
    <t>Спринцовка для отсасывания слизи</t>
  </si>
  <si>
    <t xml:space="preserve">Мочевые тест полоски </t>
  </si>
  <si>
    <t>Гель для УЗИ 200мл</t>
  </si>
  <si>
    <t>Бумага для УЗИ HD110</t>
  </si>
  <si>
    <t>рул</t>
  </si>
  <si>
    <t>1 525 000</t>
  </si>
  <si>
    <t>Экспресс-тест полоски на ВИЧ</t>
  </si>
  <si>
    <t>Антиген кардиопилиновый для реакции микропреципитации</t>
  </si>
  <si>
    <t>Набор</t>
  </si>
  <si>
    <t>1 850 000</t>
  </si>
  <si>
    <t>Пробирка 2 мл</t>
  </si>
  <si>
    <t>Магния  сульфат р-р 2%-200.0</t>
  </si>
  <si>
    <t>Калия йодида р-р 5%-200,0</t>
  </si>
  <si>
    <t>Калия иодид 10%-200,0</t>
  </si>
  <si>
    <t>Кальция хлорид р-р 10%-  200,0</t>
  </si>
  <si>
    <t>Кальция хлорид 5%-200,0</t>
  </si>
  <si>
    <t>Люголя р-р водный 1%-100,0</t>
  </si>
  <si>
    <t>Люголя на глицерине  р-р 1% 100,0</t>
  </si>
  <si>
    <t>Новокаин 2%-200.0 для наружного применения</t>
  </si>
  <si>
    <t>Натрия бромид 5%-200.0</t>
  </si>
  <si>
    <t>Hатрия цитрата р-р 5%-10,0 стер</t>
  </si>
  <si>
    <t>Hатрия хлорида р-р 10% 400,0 стер</t>
  </si>
  <si>
    <t>Перекиси водорода р-р 3%-500,0</t>
  </si>
  <si>
    <t>Перекись водорода 6% 500,0</t>
  </si>
  <si>
    <t>Цинка сульфат 2%-400,0</t>
  </si>
  <si>
    <t>Перекись водорода 33%</t>
  </si>
  <si>
    <t>Фурациллина (нитрофурал) р-р 0,02%-400,0</t>
  </si>
  <si>
    <t>Папаверин 0.5%-200,0</t>
  </si>
  <si>
    <t>Папаверин 1%-200,0</t>
  </si>
  <si>
    <t>Уксусной к-ты р-р 3%-100,0</t>
  </si>
  <si>
    <t>Уксусная кислота 1% 100,0</t>
  </si>
  <si>
    <t>Формалин 10%-500,0</t>
  </si>
  <si>
    <t>Вазелин 100,0</t>
  </si>
  <si>
    <t>Левомицетина 0,25%-10,0  гл. капли</t>
  </si>
  <si>
    <t>Танин 5% 50,0</t>
  </si>
  <si>
    <t>Эуфиллина р-р 2%-200мл.</t>
  </si>
  <si>
    <t>Эуфиллина  р-р 1% 200,0</t>
  </si>
  <si>
    <t>Левомицетин р-р спиртовой 0,25% 10,0</t>
  </si>
  <si>
    <t>Левомеколь 100,0</t>
  </si>
  <si>
    <t>банка</t>
  </si>
  <si>
    <t>Хлоргекседин 0.05%-100.0 водный</t>
  </si>
  <si>
    <t>Краска для тонометрии.</t>
  </si>
  <si>
    <t>Калия перманганат 7,5% 100,0</t>
  </si>
  <si>
    <t xml:space="preserve">Мазь Фурациллиновая </t>
  </si>
  <si>
    <t>Мазь Синановского</t>
  </si>
  <si>
    <t>Приложение №1 протоколу итогов от 14.01.2025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</si>
</sst>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32">
    <xf numFmtId="0" fontId="0" fillId="0" borderId="0" xfId="0"/>
    <xf numFmtId="0" fontId="6" fillId="0" borderId="2" xfId="1" applyFont="1" applyBorder="1" applyAlignment="1">
      <alignment vertical="center"/>
    </xf>
    <xf numFmtId="0" fontId="6" fillId="0" borderId="3" xfId="1" applyFont="1" applyBorder="1" applyAlignment="1">
      <alignment vertical="center"/>
    </xf>
    <xf numFmtId="14" fontId="2" fillId="0" borderId="1" xfId="0" applyNumberFormat="1" applyFont="1" applyBorder="1"/>
    <xf numFmtId="20" fontId="2" fillId="0" borderId="1" xfId="0" applyNumberFormat="1" applyFont="1" applyBorder="1"/>
    <xf numFmtId="0" fontId="0" fillId="0" borderId="1" xfId="0" applyBorder="1"/>
    <xf numFmtId="0" fontId="0" fillId="3" borderId="1" xfId="0" applyFill="1" applyBorder="1"/>
    <xf numFmtId="14" fontId="0" fillId="0" borderId="1" xfId="0" applyNumberFormat="1" applyBorder="1"/>
    <xf numFmtId="20" fontId="0" fillId="0" borderId="1" xfId="0" applyNumberFormat="1" applyBorder="1"/>
    <xf numFmtId="0" fontId="0" fillId="4" borderId="1" xfId="0" applyFill="1" applyBorder="1"/>
    <xf numFmtId="0" fontId="9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2" fillId="3" borderId="1" xfId="0" applyFont="1" applyFill="1" applyBorder="1" applyAlignment="1">
      <alignment horizontal="right" vertical="center" wrapText="1"/>
    </xf>
    <xf numFmtId="3" fontId="2" fillId="3" borderId="1" xfId="0" applyNumberFormat="1" applyFont="1" applyFill="1" applyBorder="1" applyAlignment="1">
      <alignment horizontal="right" vertical="center"/>
    </xf>
    <xf numFmtId="3" fontId="2" fillId="3" borderId="1" xfId="0" applyNumberFormat="1" applyFont="1" applyFill="1" applyBorder="1" applyAlignment="1">
      <alignment horizontal="right" vertical="center" wrapText="1"/>
    </xf>
    <xf numFmtId="0" fontId="2" fillId="3" borderId="1" xfId="0" applyFont="1" applyFill="1" applyBorder="1" applyAlignment="1">
      <alignment horizontal="right" vertical="center"/>
    </xf>
    <xf numFmtId="0" fontId="2" fillId="0" borderId="1" xfId="0" applyNumberFormat="1" applyFont="1" applyBorder="1" applyAlignment="1">
      <alignment horizontal="right" vertical="center"/>
    </xf>
    <xf numFmtId="1" fontId="4" fillId="0" borderId="1" xfId="2" applyNumberFormat="1" applyFont="1" applyFill="1" applyBorder="1" applyAlignment="1">
      <alignment horizontal="center" vertical="center" wrapText="1"/>
    </xf>
    <xf numFmtId="2" fontId="4" fillId="0" borderId="1" xfId="2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/>
    </xf>
    <xf numFmtId="4" fontId="5" fillId="0" borderId="1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 xr:uid="{00000000-0005-0000-0000-000001000000}"/>
    <cellStyle name="Обычный_Лист1" xfId="1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0"/>
  <sheetViews>
    <sheetView tabSelected="1" topLeftCell="A8" zoomScale="70" zoomScaleNormal="70" workbookViewId="0">
      <selection activeCell="H37" sqref="H37"/>
    </sheetView>
  </sheetViews>
  <sheetFormatPr defaultRowHeight="15" x14ac:dyDescent="0.25"/>
  <cols>
    <col min="1" max="1" width="5.140625" customWidth="1"/>
    <col min="2" max="2" width="48.7109375" customWidth="1"/>
    <col min="3" max="3" width="9.42578125" customWidth="1"/>
    <col min="4" max="4" width="8.5703125" customWidth="1"/>
    <col min="5" max="5" width="15.140625" customWidth="1"/>
    <col min="6" max="6" width="13.7109375" customWidth="1"/>
    <col min="7" max="7" width="13.42578125" customWidth="1"/>
    <col min="8" max="8" width="13.28515625" customWidth="1"/>
    <col min="9" max="9" width="10.7109375" bestFit="1" customWidth="1"/>
    <col min="10" max="10" width="10.7109375" customWidth="1"/>
    <col min="11" max="11" width="11.28515625" customWidth="1"/>
  </cols>
  <sheetData>
    <row r="1" spans="1:12" ht="15.75" x14ac:dyDescent="0.25">
      <c r="B1" s="30" t="s">
        <v>91</v>
      </c>
      <c r="C1" s="30"/>
      <c r="D1" s="30"/>
      <c r="E1" s="30"/>
      <c r="F1" s="30"/>
    </row>
    <row r="2" spans="1:12" ht="21" customHeight="1" x14ac:dyDescent="0.25">
      <c r="A2" s="1" t="s">
        <v>5</v>
      </c>
      <c r="B2" s="2"/>
      <c r="C2" s="2"/>
      <c r="D2" s="2"/>
      <c r="E2" s="2"/>
      <c r="F2" s="2"/>
      <c r="G2" s="3">
        <v>45665</v>
      </c>
      <c r="H2" s="4">
        <v>0.59097222222222223</v>
      </c>
      <c r="I2" s="7">
        <v>45667</v>
      </c>
      <c r="J2" s="8">
        <v>0.45833333333333331</v>
      </c>
      <c r="K2" s="7">
        <v>45670</v>
      </c>
      <c r="L2" s="8">
        <v>0.47361111111111115</v>
      </c>
    </row>
    <row r="3" spans="1:12" ht="15" customHeight="1" x14ac:dyDescent="0.25">
      <c r="A3" s="26" t="s">
        <v>0</v>
      </c>
      <c r="B3" s="27" t="s">
        <v>1</v>
      </c>
      <c r="C3" s="28" t="s">
        <v>6</v>
      </c>
      <c r="D3" s="28" t="s">
        <v>4</v>
      </c>
      <c r="E3" s="31" t="s">
        <v>2</v>
      </c>
      <c r="F3" s="31" t="s">
        <v>3</v>
      </c>
      <c r="G3" s="29" t="s">
        <v>20</v>
      </c>
      <c r="H3" s="29"/>
      <c r="I3" s="29" t="s">
        <v>21</v>
      </c>
      <c r="J3" s="29"/>
      <c r="K3" s="29" t="s">
        <v>19</v>
      </c>
      <c r="L3" s="29"/>
    </row>
    <row r="4" spans="1:12" ht="63.75" customHeight="1" x14ac:dyDescent="0.25">
      <c r="A4" s="26"/>
      <c r="B4" s="27"/>
      <c r="C4" s="28"/>
      <c r="D4" s="28"/>
      <c r="E4" s="31"/>
      <c r="F4" s="31"/>
      <c r="G4" s="29"/>
      <c r="H4" s="29"/>
      <c r="I4" s="29"/>
      <c r="J4" s="29"/>
      <c r="K4" s="29"/>
      <c r="L4" s="29"/>
    </row>
    <row r="5" spans="1:12" x14ac:dyDescent="0.25">
      <c r="A5" s="10">
        <v>1</v>
      </c>
      <c r="B5" s="11" t="s">
        <v>22</v>
      </c>
      <c r="C5" s="12" t="s">
        <v>10</v>
      </c>
      <c r="D5" s="12">
        <v>60</v>
      </c>
      <c r="E5" s="13">
        <v>8800</v>
      </c>
      <c r="F5" s="14">
        <v>528000</v>
      </c>
      <c r="G5" s="6">
        <v>8800</v>
      </c>
      <c r="H5" s="6">
        <v>528000</v>
      </c>
      <c r="I5" s="13">
        <v>8800</v>
      </c>
      <c r="J5" s="14">
        <v>528000</v>
      </c>
      <c r="K5" s="9"/>
      <c r="L5" s="9"/>
    </row>
    <row r="6" spans="1:12" x14ac:dyDescent="0.25">
      <c r="A6" s="10">
        <v>2</v>
      </c>
      <c r="B6" s="11" t="s">
        <v>23</v>
      </c>
      <c r="C6" s="12" t="s">
        <v>9</v>
      </c>
      <c r="D6" s="12">
        <v>600</v>
      </c>
      <c r="E6" s="15">
        <v>535</v>
      </c>
      <c r="F6" s="14">
        <v>321000</v>
      </c>
      <c r="G6" s="6">
        <v>535</v>
      </c>
      <c r="H6" s="6">
        <v>321000</v>
      </c>
      <c r="I6" s="15">
        <v>535</v>
      </c>
      <c r="J6" s="14">
        <v>321000</v>
      </c>
      <c r="K6" s="9"/>
      <c r="L6" s="9"/>
    </row>
    <row r="7" spans="1:12" x14ac:dyDescent="0.25">
      <c r="A7" s="10">
        <v>3</v>
      </c>
      <c r="B7" s="11" t="s">
        <v>24</v>
      </c>
      <c r="C7" s="12" t="s">
        <v>9</v>
      </c>
      <c r="D7" s="12">
        <v>30</v>
      </c>
      <c r="E7" s="13">
        <v>13470</v>
      </c>
      <c r="F7" s="14">
        <v>404100</v>
      </c>
      <c r="G7" s="6">
        <v>13470</v>
      </c>
      <c r="H7" s="6">
        <v>404100</v>
      </c>
      <c r="I7" s="13">
        <v>13470</v>
      </c>
      <c r="J7" s="14">
        <v>404100</v>
      </c>
      <c r="K7" s="9"/>
      <c r="L7" s="9"/>
    </row>
    <row r="8" spans="1:12" x14ac:dyDescent="0.25">
      <c r="A8" s="10">
        <v>4</v>
      </c>
      <c r="B8" s="11" t="s">
        <v>17</v>
      </c>
      <c r="C8" s="12" t="s">
        <v>18</v>
      </c>
      <c r="D8" s="16">
        <v>3000</v>
      </c>
      <c r="E8" s="15">
        <v>216</v>
      </c>
      <c r="F8" s="14">
        <v>648000</v>
      </c>
      <c r="G8" s="21">
        <v>216</v>
      </c>
      <c r="H8" s="22">
        <v>648000</v>
      </c>
      <c r="I8" s="15">
        <v>216</v>
      </c>
      <c r="J8" s="14">
        <v>648000</v>
      </c>
      <c r="K8" s="9"/>
      <c r="L8" s="9"/>
    </row>
    <row r="9" spans="1:12" x14ac:dyDescent="0.25">
      <c r="A9" s="10">
        <v>5</v>
      </c>
      <c r="B9" s="11" t="s">
        <v>25</v>
      </c>
      <c r="C9" s="12" t="s">
        <v>18</v>
      </c>
      <c r="D9" s="12">
        <v>45</v>
      </c>
      <c r="E9" s="13">
        <v>4350</v>
      </c>
      <c r="F9" s="14">
        <v>195750</v>
      </c>
      <c r="G9" s="23">
        <v>4350</v>
      </c>
      <c r="H9" s="22">
        <v>195750</v>
      </c>
      <c r="I9" s="13">
        <v>4350</v>
      </c>
      <c r="J9" s="14">
        <v>195750</v>
      </c>
      <c r="K9" s="9"/>
      <c r="L9" s="9"/>
    </row>
    <row r="10" spans="1:12" x14ac:dyDescent="0.25">
      <c r="A10" s="10">
        <v>6</v>
      </c>
      <c r="B10" s="11" t="s">
        <v>26</v>
      </c>
      <c r="C10" s="12" t="s">
        <v>9</v>
      </c>
      <c r="D10" s="12">
        <v>20</v>
      </c>
      <c r="E10" s="17">
        <v>80900</v>
      </c>
      <c r="F10" s="14">
        <v>1618000</v>
      </c>
      <c r="G10" s="24">
        <v>80900</v>
      </c>
      <c r="H10" s="22">
        <v>1618000</v>
      </c>
      <c r="I10" s="17">
        <v>80900</v>
      </c>
      <c r="J10" s="14">
        <v>1618000</v>
      </c>
      <c r="K10" s="9"/>
      <c r="L10" s="9"/>
    </row>
    <row r="11" spans="1:12" ht="30" x14ac:dyDescent="0.25">
      <c r="A11" s="10">
        <v>7</v>
      </c>
      <c r="B11" s="11" t="s">
        <v>27</v>
      </c>
      <c r="C11" s="12" t="s">
        <v>9</v>
      </c>
      <c r="D11" s="12">
        <v>500</v>
      </c>
      <c r="E11" s="15">
        <v>325</v>
      </c>
      <c r="F11" s="14">
        <v>162500</v>
      </c>
      <c r="G11" s="21">
        <v>325</v>
      </c>
      <c r="H11" s="22">
        <v>162500</v>
      </c>
      <c r="I11" s="15">
        <v>325</v>
      </c>
      <c r="J11" s="14">
        <v>162500</v>
      </c>
      <c r="K11" s="9"/>
      <c r="L11" s="9"/>
    </row>
    <row r="12" spans="1:12" x14ac:dyDescent="0.25">
      <c r="A12" s="10">
        <v>8</v>
      </c>
      <c r="B12" s="11" t="s">
        <v>28</v>
      </c>
      <c r="C12" s="12" t="s">
        <v>9</v>
      </c>
      <c r="D12" s="16">
        <v>4800</v>
      </c>
      <c r="E12" s="15">
        <v>27</v>
      </c>
      <c r="F12" s="14">
        <v>129600</v>
      </c>
      <c r="G12" s="21">
        <v>27</v>
      </c>
      <c r="H12" s="22">
        <v>129600</v>
      </c>
      <c r="I12" s="15">
        <v>27</v>
      </c>
      <c r="J12" s="14">
        <v>129600</v>
      </c>
      <c r="K12" s="9"/>
      <c r="L12" s="9"/>
    </row>
    <row r="13" spans="1:12" x14ac:dyDescent="0.25">
      <c r="A13" s="10">
        <v>9</v>
      </c>
      <c r="B13" s="11" t="s">
        <v>29</v>
      </c>
      <c r="C13" s="12" t="s">
        <v>9</v>
      </c>
      <c r="D13" s="16">
        <v>9000</v>
      </c>
      <c r="E13" s="15">
        <v>235</v>
      </c>
      <c r="F13" s="17">
        <v>2115000</v>
      </c>
      <c r="G13" s="21">
        <v>235</v>
      </c>
      <c r="H13" s="24">
        <v>2115000</v>
      </c>
      <c r="I13" s="15">
        <v>235</v>
      </c>
      <c r="J13" s="17">
        <v>2115000</v>
      </c>
      <c r="K13" s="9"/>
      <c r="L13" s="9"/>
    </row>
    <row r="14" spans="1:12" x14ac:dyDescent="0.25">
      <c r="A14" s="10">
        <v>10</v>
      </c>
      <c r="B14" s="11" t="s">
        <v>13</v>
      </c>
      <c r="C14" s="12" t="s">
        <v>9</v>
      </c>
      <c r="D14" s="16">
        <v>10000</v>
      </c>
      <c r="E14" s="15">
        <v>32.35</v>
      </c>
      <c r="F14" s="14">
        <v>323500</v>
      </c>
      <c r="G14" s="6">
        <v>32.299999999999997</v>
      </c>
      <c r="H14" s="6">
        <v>323000</v>
      </c>
      <c r="I14" s="15">
        <v>32.35</v>
      </c>
      <c r="J14" s="14">
        <v>323500</v>
      </c>
      <c r="K14" s="9"/>
      <c r="L14" s="9"/>
    </row>
    <row r="15" spans="1:12" x14ac:dyDescent="0.25">
      <c r="A15" s="10">
        <v>11</v>
      </c>
      <c r="B15" s="11" t="s">
        <v>14</v>
      </c>
      <c r="C15" s="12" t="s">
        <v>9</v>
      </c>
      <c r="D15" s="16">
        <v>3000</v>
      </c>
      <c r="E15" s="15">
        <v>43.66</v>
      </c>
      <c r="F15" s="17" t="s">
        <v>30</v>
      </c>
      <c r="G15" s="6">
        <v>43.6</v>
      </c>
      <c r="H15" s="6">
        <v>130800</v>
      </c>
      <c r="I15" s="15">
        <v>43.66</v>
      </c>
      <c r="J15" s="17" t="s">
        <v>30</v>
      </c>
      <c r="K15" s="9"/>
      <c r="L15" s="9"/>
    </row>
    <row r="16" spans="1:12" x14ac:dyDescent="0.25">
      <c r="A16" s="10">
        <v>12</v>
      </c>
      <c r="B16" s="11" t="s">
        <v>15</v>
      </c>
      <c r="C16" s="12" t="s">
        <v>9</v>
      </c>
      <c r="D16" s="16">
        <v>9000</v>
      </c>
      <c r="E16" s="15">
        <v>20.34</v>
      </c>
      <c r="F16" s="17" t="s">
        <v>31</v>
      </c>
      <c r="G16" s="6">
        <v>20.3</v>
      </c>
      <c r="H16" s="6">
        <v>182700</v>
      </c>
      <c r="I16" s="15">
        <v>20.34</v>
      </c>
      <c r="J16" s="17" t="s">
        <v>31</v>
      </c>
      <c r="K16" s="9"/>
      <c r="L16" s="9"/>
    </row>
    <row r="17" spans="1:12" x14ac:dyDescent="0.25">
      <c r="A17" s="10">
        <v>13</v>
      </c>
      <c r="B17" s="11" t="s">
        <v>12</v>
      </c>
      <c r="C17" s="12" t="s">
        <v>9</v>
      </c>
      <c r="D17" s="16">
        <v>30000</v>
      </c>
      <c r="E17" s="15">
        <v>24.79</v>
      </c>
      <c r="F17" s="17" t="s">
        <v>32</v>
      </c>
      <c r="G17" s="6">
        <v>24.75</v>
      </c>
      <c r="H17" s="6">
        <v>742500</v>
      </c>
      <c r="I17" s="15">
        <v>24.79</v>
      </c>
      <c r="J17" s="17" t="s">
        <v>32</v>
      </c>
      <c r="K17" s="9"/>
      <c r="L17" s="9"/>
    </row>
    <row r="18" spans="1:12" ht="45" x14ac:dyDescent="0.25">
      <c r="A18" s="10">
        <v>14</v>
      </c>
      <c r="B18" s="11" t="s">
        <v>33</v>
      </c>
      <c r="C18" s="12" t="s">
        <v>9</v>
      </c>
      <c r="D18" s="12">
        <v>500</v>
      </c>
      <c r="E18" s="15">
        <v>265</v>
      </c>
      <c r="F18" s="14">
        <v>132500</v>
      </c>
      <c r="G18" s="21">
        <v>265</v>
      </c>
      <c r="H18" s="22">
        <v>132500</v>
      </c>
      <c r="I18" s="15">
        <v>265</v>
      </c>
      <c r="J18" s="14">
        <v>132500</v>
      </c>
      <c r="K18" s="9"/>
      <c r="L18" s="9"/>
    </row>
    <row r="19" spans="1:12" ht="30" x14ac:dyDescent="0.25">
      <c r="A19" s="10">
        <v>15</v>
      </c>
      <c r="B19" s="11" t="s">
        <v>34</v>
      </c>
      <c r="C19" s="12" t="s">
        <v>9</v>
      </c>
      <c r="D19" s="12">
        <v>900</v>
      </c>
      <c r="E19" s="15">
        <v>5200</v>
      </c>
      <c r="F19" s="17">
        <v>4680000</v>
      </c>
      <c r="G19" s="21">
        <v>5200</v>
      </c>
      <c r="H19" s="24">
        <v>4680000</v>
      </c>
      <c r="I19" s="15">
        <v>5200</v>
      </c>
      <c r="J19" s="17">
        <v>4680000</v>
      </c>
      <c r="K19" s="9"/>
      <c r="L19" s="9"/>
    </row>
    <row r="20" spans="1:12" ht="30" x14ac:dyDescent="0.25">
      <c r="A20" s="10">
        <v>16</v>
      </c>
      <c r="B20" s="11" t="s">
        <v>35</v>
      </c>
      <c r="C20" s="12" t="s">
        <v>9</v>
      </c>
      <c r="D20" s="12">
        <v>300</v>
      </c>
      <c r="E20" s="15">
        <v>312</v>
      </c>
      <c r="F20" s="14">
        <v>93600</v>
      </c>
      <c r="G20" s="21">
        <v>312</v>
      </c>
      <c r="H20" s="22">
        <v>93600</v>
      </c>
      <c r="I20" s="15">
        <v>312</v>
      </c>
      <c r="J20" s="14">
        <v>93600</v>
      </c>
      <c r="K20" s="9"/>
      <c r="L20" s="9"/>
    </row>
    <row r="21" spans="1:12" ht="30" x14ac:dyDescent="0.25">
      <c r="A21" s="10">
        <v>17</v>
      </c>
      <c r="B21" s="11" t="s">
        <v>36</v>
      </c>
      <c r="C21" s="12" t="s">
        <v>9</v>
      </c>
      <c r="D21" s="12">
        <v>300</v>
      </c>
      <c r="E21" s="15">
        <v>312</v>
      </c>
      <c r="F21" s="14">
        <v>93600</v>
      </c>
      <c r="G21" s="21">
        <v>312</v>
      </c>
      <c r="H21" s="22">
        <v>93600</v>
      </c>
      <c r="I21" s="15">
        <v>312</v>
      </c>
      <c r="J21" s="14">
        <v>93600</v>
      </c>
      <c r="K21" s="9"/>
      <c r="L21" s="9"/>
    </row>
    <row r="22" spans="1:12" x14ac:dyDescent="0.25">
      <c r="A22" s="10">
        <v>18</v>
      </c>
      <c r="B22" s="18" t="s">
        <v>37</v>
      </c>
      <c r="C22" s="19" t="s">
        <v>9</v>
      </c>
      <c r="D22" s="20">
        <v>1500</v>
      </c>
      <c r="E22" s="17">
        <v>290</v>
      </c>
      <c r="F22" s="14">
        <v>435000</v>
      </c>
      <c r="G22" s="24">
        <v>290</v>
      </c>
      <c r="H22" s="22">
        <v>435000</v>
      </c>
      <c r="I22" s="17">
        <v>290</v>
      </c>
      <c r="J22" s="14">
        <v>435000</v>
      </c>
      <c r="K22" s="9"/>
      <c r="L22" s="9"/>
    </row>
    <row r="23" spans="1:12" x14ac:dyDescent="0.25">
      <c r="A23" s="10">
        <v>19</v>
      </c>
      <c r="B23" s="18" t="s">
        <v>38</v>
      </c>
      <c r="C23" s="19" t="s">
        <v>9</v>
      </c>
      <c r="D23" s="19">
        <v>200</v>
      </c>
      <c r="E23" s="17">
        <v>2350</v>
      </c>
      <c r="F23" s="14">
        <v>470000</v>
      </c>
      <c r="G23" s="24">
        <v>2350</v>
      </c>
      <c r="H23" s="22">
        <v>470000</v>
      </c>
      <c r="I23" s="17">
        <v>2350</v>
      </c>
      <c r="J23" s="14">
        <v>470000</v>
      </c>
      <c r="K23" s="9"/>
      <c r="L23" s="9"/>
    </row>
    <row r="24" spans="1:12" x14ac:dyDescent="0.25">
      <c r="A24" s="10">
        <v>20</v>
      </c>
      <c r="B24" s="18" t="s">
        <v>39</v>
      </c>
      <c r="C24" s="19" t="s">
        <v>40</v>
      </c>
      <c r="D24" s="19">
        <v>96</v>
      </c>
      <c r="E24" s="14">
        <v>5180</v>
      </c>
      <c r="F24" s="14">
        <v>497280</v>
      </c>
      <c r="G24" s="22">
        <v>5180</v>
      </c>
      <c r="H24" s="22">
        <v>497280</v>
      </c>
      <c r="I24" s="14">
        <v>5180</v>
      </c>
      <c r="J24" s="14">
        <v>497280</v>
      </c>
      <c r="K24" s="9"/>
      <c r="L24" s="9"/>
    </row>
    <row r="25" spans="1:12" x14ac:dyDescent="0.25">
      <c r="A25" s="10">
        <v>21</v>
      </c>
      <c r="B25" s="18" t="s">
        <v>41</v>
      </c>
      <c r="C25" s="19" t="s">
        <v>9</v>
      </c>
      <c r="D25" s="20">
        <v>1200</v>
      </c>
      <c r="E25" s="17">
        <v>157</v>
      </c>
      <c r="F25" s="14">
        <v>188400</v>
      </c>
      <c r="G25" s="24">
        <v>157</v>
      </c>
      <c r="H25" s="22">
        <v>188400</v>
      </c>
      <c r="I25" s="17">
        <v>157</v>
      </c>
      <c r="J25" s="14">
        <v>188400</v>
      </c>
      <c r="K25" s="9"/>
      <c r="L25" s="9"/>
    </row>
    <row r="26" spans="1:12" x14ac:dyDescent="0.25">
      <c r="A26" s="10">
        <v>22</v>
      </c>
      <c r="B26" s="18" t="s">
        <v>42</v>
      </c>
      <c r="C26" s="19" t="s">
        <v>9</v>
      </c>
      <c r="D26" s="19">
        <v>100</v>
      </c>
      <c r="E26" s="17">
        <v>220</v>
      </c>
      <c r="F26" s="14">
        <v>22000</v>
      </c>
      <c r="G26" s="24">
        <v>220</v>
      </c>
      <c r="H26" s="22">
        <v>22000</v>
      </c>
      <c r="I26" s="17">
        <v>220</v>
      </c>
      <c r="J26" s="14">
        <v>22000</v>
      </c>
      <c r="K26" s="9"/>
      <c r="L26" s="9"/>
    </row>
    <row r="27" spans="1:12" x14ac:dyDescent="0.25">
      <c r="A27" s="10">
        <v>23</v>
      </c>
      <c r="B27" s="18" t="s">
        <v>43</v>
      </c>
      <c r="C27" s="19" t="s">
        <v>9</v>
      </c>
      <c r="D27" s="20">
        <v>2500</v>
      </c>
      <c r="E27" s="17">
        <v>360</v>
      </c>
      <c r="F27" s="14">
        <v>900000</v>
      </c>
      <c r="G27" s="24">
        <v>360</v>
      </c>
      <c r="H27" s="22">
        <v>900000</v>
      </c>
      <c r="I27" s="17">
        <v>360</v>
      </c>
      <c r="J27" s="14">
        <v>900000</v>
      </c>
      <c r="K27" s="9"/>
      <c r="L27" s="9"/>
    </row>
    <row r="28" spans="1:12" x14ac:dyDescent="0.25">
      <c r="A28" s="10">
        <v>24</v>
      </c>
      <c r="B28" s="18" t="s">
        <v>44</v>
      </c>
      <c r="C28" s="19" t="s">
        <v>9</v>
      </c>
      <c r="D28" s="20">
        <v>2500</v>
      </c>
      <c r="E28" s="17">
        <v>312</v>
      </c>
      <c r="F28" s="14">
        <v>780000</v>
      </c>
      <c r="G28" s="24">
        <v>312</v>
      </c>
      <c r="H28" s="22">
        <v>780000</v>
      </c>
      <c r="I28" s="17">
        <v>312</v>
      </c>
      <c r="J28" s="14">
        <v>780000</v>
      </c>
      <c r="K28" s="9"/>
      <c r="L28" s="9"/>
    </row>
    <row r="29" spans="1:12" x14ac:dyDescent="0.25">
      <c r="A29" s="10">
        <v>25</v>
      </c>
      <c r="B29" s="18" t="s">
        <v>45</v>
      </c>
      <c r="C29" s="19" t="s">
        <v>9</v>
      </c>
      <c r="D29" s="19">
        <v>150</v>
      </c>
      <c r="E29" s="17">
        <v>415</v>
      </c>
      <c r="F29" s="14">
        <v>62250</v>
      </c>
      <c r="G29" s="24">
        <v>415</v>
      </c>
      <c r="H29" s="22">
        <v>62250</v>
      </c>
      <c r="I29" s="17">
        <v>415</v>
      </c>
      <c r="J29" s="14">
        <v>62250</v>
      </c>
      <c r="K29" s="9"/>
      <c r="L29" s="9"/>
    </row>
    <row r="30" spans="1:12" x14ac:dyDescent="0.25">
      <c r="A30" s="10">
        <v>26</v>
      </c>
      <c r="B30" s="11" t="s">
        <v>46</v>
      </c>
      <c r="C30" s="12" t="s">
        <v>9</v>
      </c>
      <c r="D30" s="12">
        <v>10</v>
      </c>
      <c r="E30" s="13">
        <v>3935</v>
      </c>
      <c r="F30" s="14">
        <v>39350</v>
      </c>
      <c r="G30" s="23">
        <v>3935</v>
      </c>
      <c r="H30" s="22">
        <v>39350</v>
      </c>
      <c r="I30" s="13">
        <v>3935</v>
      </c>
      <c r="J30" s="14">
        <v>39350</v>
      </c>
      <c r="K30" s="9"/>
      <c r="L30" s="9"/>
    </row>
    <row r="31" spans="1:12" x14ac:dyDescent="0.25">
      <c r="A31" s="10">
        <v>27</v>
      </c>
      <c r="B31" s="11" t="s">
        <v>47</v>
      </c>
      <c r="C31" s="12" t="s">
        <v>9</v>
      </c>
      <c r="D31" s="12">
        <v>250</v>
      </c>
      <c r="E31" s="13">
        <v>22775</v>
      </c>
      <c r="F31" s="14">
        <v>5693750</v>
      </c>
      <c r="G31" s="23">
        <v>22775</v>
      </c>
      <c r="H31" s="22">
        <v>5693750</v>
      </c>
      <c r="I31" s="13">
        <v>22775</v>
      </c>
      <c r="J31" s="14">
        <v>5693750</v>
      </c>
      <c r="K31" s="9"/>
      <c r="L31" s="9"/>
    </row>
    <row r="32" spans="1:12" x14ac:dyDescent="0.25">
      <c r="A32" s="10">
        <v>28</v>
      </c>
      <c r="B32" s="11" t="s">
        <v>48</v>
      </c>
      <c r="C32" s="12" t="s">
        <v>16</v>
      </c>
      <c r="D32" s="16">
        <v>1000</v>
      </c>
      <c r="E32" s="13">
        <v>1555</v>
      </c>
      <c r="F32" s="14">
        <v>1555000</v>
      </c>
      <c r="G32" s="23">
        <v>1555</v>
      </c>
      <c r="H32" s="22">
        <v>1555000</v>
      </c>
      <c r="I32" s="13">
        <v>1555</v>
      </c>
      <c r="J32" s="14">
        <v>1555000</v>
      </c>
      <c r="K32" s="9"/>
      <c r="L32" s="9"/>
    </row>
    <row r="33" spans="1:12" x14ac:dyDescent="0.25">
      <c r="A33" s="10">
        <v>29</v>
      </c>
      <c r="B33" s="11" t="s">
        <v>49</v>
      </c>
      <c r="C33" s="12" t="s">
        <v>50</v>
      </c>
      <c r="D33" s="12">
        <v>300</v>
      </c>
      <c r="E33" s="14">
        <v>14770</v>
      </c>
      <c r="F33" s="14">
        <v>4431000</v>
      </c>
      <c r="G33" s="22">
        <v>14770</v>
      </c>
      <c r="H33" s="22">
        <v>4431000</v>
      </c>
      <c r="I33" s="14">
        <v>14770</v>
      </c>
      <c r="J33" s="14">
        <v>4431000</v>
      </c>
      <c r="K33" s="9"/>
      <c r="L33" s="9"/>
    </row>
    <row r="34" spans="1:12" x14ac:dyDescent="0.25">
      <c r="A34" s="10">
        <v>30</v>
      </c>
      <c r="B34" s="11" t="s">
        <v>11</v>
      </c>
      <c r="C34" s="12" t="s">
        <v>9</v>
      </c>
      <c r="D34" s="12">
        <v>500</v>
      </c>
      <c r="E34" s="13">
        <v>3050</v>
      </c>
      <c r="F34" s="17" t="s">
        <v>51</v>
      </c>
      <c r="G34" s="23">
        <v>3050</v>
      </c>
      <c r="H34" s="24">
        <v>1525000</v>
      </c>
      <c r="I34" s="13">
        <v>3050</v>
      </c>
      <c r="J34" s="17" t="s">
        <v>51</v>
      </c>
      <c r="K34" s="9"/>
      <c r="L34" s="9"/>
    </row>
    <row r="35" spans="1:12" x14ac:dyDescent="0.25">
      <c r="A35" s="10">
        <v>31</v>
      </c>
      <c r="B35" s="11" t="s">
        <v>52</v>
      </c>
      <c r="C35" s="12" t="s">
        <v>8</v>
      </c>
      <c r="D35" s="12">
        <v>60</v>
      </c>
      <c r="E35" s="17">
        <v>4800</v>
      </c>
      <c r="F35" s="14">
        <v>288000</v>
      </c>
      <c r="G35" s="24">
        <v>4800</v>
      </c>
      <c r="H35" s="22">
        <v>288000</v>
      </c>
      <c r="I35" s="17">
        <v>4800</v>
      </c>
      <c r="J35" s="14">
        <v>288000</v>
      </c>
      <c r="K35" s="9"/>
      <c r="L35" s="9"/>
    </row>
    <row r="36" spans="1:12" ht="30" x14ac:dyDescent="0.25">
      <c r="A36" s="10">
        <v>32</v>
      </c>
      <c r="B36" s="11" t="s">
        <v>53</v>
      </c>
      <c r="C36" s="12" t="s">
        <v>54</v>
      </c>
      <c r="D36" s="12">
        <v>10</v>
      </c>
      <c r="E36" s="14">
        <v>185000</v>
      </c>
      <c r="F36" s="17" t="s">
        <v>55</v>
      </c>
      <c r="G36" s="6">
        <v>185000</v>
      </c>
      <c r="H36" s="6">
        <v>1850000</v>
      </c>
      <c r="I36" s="14">
        <v>185000</v>
      </c>
      <c r="J36" s="17" t="s">
        <v>55</v>
      </c>
      <c r="K36" s="9"/>
      <c r="L36" s="9"/>
    </row>
    <row r="37" spans="1:12" x14ac:dyDescent="0.25">
      <c r="A37" s="10">
        <v>33</v>
      </c>
      <c r="B37" s="11" t="s">
        <v>56</v>
      </c>
      <c r="C37" s="12" t="s">
        <v>7</v>
      </c>
      <c r="D37" s="12">
        <v>5</v>
      </c>
      <c r="E37" s="14">
        <v>26000</v>
      </c>
      <c r="F37" s="14">
        <v>130000</v>
      </c>
      <c r="G37" s="6">
        <v>26000</v>
      </c>
      <c r="H37" s="6">
        <v>130000</v>
      </c>
      <c r="I37" s="14">
        <v>26000</v>
      </c>
      <c r="J37" s="14">
        <v>130000</v>
      </c>
      <c r="K37" s="9"/>
      <c r="L37" s="9"/>
    </row>
    <row r="38" spans="1:12" x14ac:dyDescent="0.25">
      <c r="A38" s="10">
        <v>34</v>
      </c>
      <c r="B38" s="11" t="s">
        <v>57</v>
      </c>
      <c r="C38" s="12" t="s">
        <v>16</v>
      </c>
      <c r="D38" s="12">
        <v>80</v>
      </c>
      <c r="E38" s="14">
        <v>420</v>
      </c>
      <c r="F38" s="17">
        <v>33616</v>
      </c>
      <c r="G38" s="5"/>
      <c r="H38" s="5"/>
      <c r="I38" s="9"/>
      <c r="J38" s="9"/>
      <c r="K38" s="6">
        <v>410</v>
      </c>
      <c r="L38" s="6">
        <v>32800</v>
      </c>
    </row>
    <row r="39" spans="1:12" x14ac:dyDescent="0.25">
      <c r="A39" s="10">
        <v>35</v>
      </c>
      <c r="B39" s="11" t="s">
        <v>58</v>
      </c>
      <c r="C39" s="12" t="s">
        <v>16</v>
      </c>
      <c r="D39" s="12">
        <v>80</v>
      </c>
      <c r="E39" s="14">
        <v>972</v>
      </c>
      <c r="F39" s="17">
        <v>77792</v>
      </c>
      <c r="G39" s="5"/>
      <c r="H39" s="5"/>
      <c r="I39" s="9"/>
      <c r="J39" s="9"/>
      <c r="K39" s="6">
        <v>970</v>
      </c>
      <c r="L39" s="6">
        <v>77600</v>
      </c>
    </row>
    <row r="40" spans="1:12" x14ac:dyDescent="0.25">
      <c r="A40" s="10">
        <v>36</v>
      </c>
      <c r="B40" s="11" t="s">
        <v>59</v>
      </c>
      <c r="C40" s="12" t="s">
        <v>16</v>
      </c>
      <c r="D40" s="12">
        <v>80</v>
      </c>
      <c r="E40" s="14">
        <v>1742</v>
      </c>
      <c r="F40" s="17">
        <v>139392</v>
      </c>
      <c r="G40" s="5"/>
      <c r="H40" s="5"/>
      <c r="I40" s="9"/>
      <c r="J40" s="9"/>
      <c r="K40" s="6">
        <v>1740</v>
      </c>
      <c r="L40" s="6">
        <v>139200</v>
      </c>
    </row>
    <row r="41" spans="1:12" x14ac:dyDescent="0.25">
      <c r="A41" s="10">
        <v>37</v>
      </c>
      <c r="B41" s="11" t="s">
        <v>60</v>
      </c>
      <c r="C41" s="12" t="s">
        <v>16</v>
      </c>
      <c r="D41" s="12">
        <v>288</v>
      </c>
      <c r="E41" s="14">
        <v>493</v>
      </c>
      <c r="F41" s="17">
        <v>141926.39999999999</v>
      </c>
      <c r="G41" s="5"/>
      <c r="H41" s="5"/>
      <c r="I41" s="9"/>
      <c r="J41" s="9"/>
      <c r="K41" s="6">
        <v>490</v>
      </c>
      <c r="L41" s="6">
        <v>141120</v>
      </c>
    </row>
    <row r="42" spans="1:12" x14ac:dyDescent="0.25">
      <c r="A42" s="10">
        <v>38</v>
      </c>
      <c r="B42" s="11" t="s">
        <v>61</v>
      </c>
      <c r="C42" s="12" t="s">
        <v>16</v>
      </c>
      <c r="D42" s="12">
        <v>288</v>
      </c>
      <c r="E42" s="14">
        <v>450</v>
      </c>
      <c r="F42" s="17">
        <v>129571.2</v>
      </c>
      <c r="G42" s="5"/>
      <c r="H42" s="5"/>
      <c r="I42" s="9"/>
      <c r="J42" s="9"/>
      <c r="K42" s="6">
        <v>440</v>
      </c>
      <c r="L42" s="6">
        <v>126720</v>
      </c>
    </row>
    <row r="43" spans="1:12" x14ac:dyDescent="0.25">
      <c r="A43" s="10">
        <v>39</v>
      </c>
      <c r="B43" s="11" t="s">
        <v>62</v>
      </c>
      <c r="C43" s="12" t="s">
        <v>16</v>
      </c>
      <c r="D43" s="12">
        <v>80</v>
      </c>
      <c r="E43" s="14">
        <v>595</v>
      </c>
      <c r="F43" s="17">
        <v>47608</v>
      </c>
      <c r="G43" s="5"/>
      <c r="H43" s="5"/>
      <c r="I43" s="9"/>
      <c r="J43" s="9"/>
      <c r="K43" s="6">
        <v>590</v>
      </c>
      <c r="L43" s="6">
        <v>47200</v>
      </c>
    </row>
    <row r="44" spans="1:12" x14ac:dyDescent="0.25">
      <c r="A44" s="10">
        <v>40</v>
      </c>
      <c r="B44" s="11" t="s">
        <v>63</v>
      </c>
      <c r="C44" s="12" t="s">
        <v>16</v>
      </c>
      <c r="D44" s="12">
        <v>24</v>
      </c>
      <c r="E44" s="14">
        <v>1009</v>
      </c>
      <c r="F44" s="17">
        <v>24208.799999999999</v>
      </c>
      <c r="G44" s="5"/>
      <c r="H44" s="5"/>
      <c r="I44" s="9"/>
      <c r="J44" s="9"/>
      <c r="K44" s="6">
        <v>1000</v>
      </c>
      <c r="L44" s="6">
        <v>24000</v>
      </c>
    </row>
    <row r="45" spans="1:12" x14ac:dyDescent="0.25">
      <c r="A45" s="10">
        <v>41</v>
      </c>
      <c r="B45" s="11" t="s">
        <v>64</v>
      </c>
      <c r="C45" s="12" t="s">
        <v>16</v>
      </c>
      <c r="D45" s="12">
        <v>144</v>
      </c>
      <c r="E45" s="14">
        <v>519</v>
      </c>
      <c r="F45" s="17">
        <v>74764.800000000003</v>
      </c>
      <c r="G45" s="5"/>
      <c r="H45" s="5"/>
      <c r="I45" s="9"/>
      <c r="J45" s="9"/>
      <c r="K45" s="6">
        <v>515</v>
      </c>
      <c r="L45" s="6">
        <v>74160</v>
      </c>
    </row>
    <row r="46" spans="1:12" x14ac:dyDescent="0.25">
      <c r="A46" s="10">
        <v>42</v>
      </c>
      <c r="B46" s="11" t="s">
        <v>65</v>
      </c>
      <c r="C46" s="12" t="s">
        <v>16</v>
      </c>
      <c r="D46" s="12">
        <v>80</v>
      </c>
      <c r="E46" s="14">
        <v>609</v>
      </c>
      <c r="F46" s="17">
        <v>48752</v>
      </c>
      <c r="G46" s="5"/>
      <c r="H46" s="5"/>
      <c r="I46" s="9"/>
      <c r="J46" s="9"/>
      <c r="K46" s="6">
        <v>600</v>
      </c>
      <c r="L46" s="6">
        <v>48000</v>
      </c>
    </row>
    <row r="47" spans="1:12" x14ac:dyDescent="0.25">
      <c r="A47" s="10">
        <v>43</v>
      </c>
      <c r="B47" s="11" t="s">
        <v>66</v>
      </c>
      <c r="C47" s="12" t="s">
        <v>16</v>
      </c>
      <c r="D47" s="12">
        <v>60</v>
      </c>
      <c r="E47" s="14">
        <v>363</v>
      </c>
      <c r="F47" s="17">
        <v>21780</v>
      </c>
      <c r="G47" s="5"/>
      <c r="H47" s="5"/>
      <c r="I47" s="9"/>
      <c r="J47" s="9"/>
      <c r="K47" s="6">
        <v>360</v>
      </c>
      <c r="L47" s="6">
        <v>21600</v>
      </c>
    </row>
    <row r="48" spans="1:12" x14ac:dyDescent="0.25">
      <c r="A48" s="10">
        <v>44</v>
      </c>
      <c r="B48" s="11" t="s">
        <v>67</v>
      </c>
      <c r="C48" s="12" t="s">
        <v>16</v>
      </c>
      <c r="D48" s="12">
        <v>72</v>
      </c>
      <c r="E48" s="14">
        <v>892</v>
      </c>
      <c r="F48" s="17">
        <v>64231.199999999997</v>
      </c>
      <c r="G48" s="5"/>
      <c r="H48" s="5"/>
      <c r="I48" s="9"/>
      <c r="J48" s="9"/>
      <c r="K48" s="6">
        <v>890</v>
      </c>
      <c r="L48" s="6">
        <v>64080</v>
      </c>
    </row>
    <row r="49" spans="1:12" x14ac:dyDescent="0.25">
      <c r="A49" s="10">
        <v>45</v>
      </c>
      <c r="B49" s="11" t="s">
        <v>68</v>
      </c>
      <c r="C49" s="12" t="s">
        <v>16</v>
      </c>
      <c r="D49" s="12">
        <v>650</v>
      </c>
      <c r="E49" s="14">
        <v>438</v>
      </c>
      <c r="F49" s="17">
        <v>284570</v>
      </c>
      <c r="G49" s="5"/>
      <c r="H49" s="5"/>
      <c r="I49" s="9"/>
      <c r="J49" s="9"/>
      <c r="K49" s="6">
        <v>435</v>
      </c>
      <c r="L49" s="6">
        <v>282750</v>
      </c>
    </row>
    <row r="50" spans="1:12" x14ac:dyDescent="0.25">
      <c r="A50" s="10">
        <v>46</v>
      </c>
      <c r="B50" s="11" t="s">
        <v>69</v>
      </c>
      <c r="C50" s="12" t="s">
        <v>16</v>
      </c>
      <c r="D50" s="12">
        <v>120</v>
      </c>
      <c r="E50" s="14">
        <v>515</v>
      </c>
      <c r="F50" s="17">
        <v>61776</v>
      </c>
      <c r="G50" s="5"/>
      <c r="H50" s="5"/>
      <c r="I50" s="9"/>
      <c r="J50" s="9"/>
      <c r="K50" s="6">
        <v>510</v>
      </c>
      <c r="L50" s="6">
        <v>61200</v>
      </c>
    </row>
    <row r="51" spans="1:12" x14ac:dyDescent="0.25">
      <c r="A51" s="10">
        <v>47</v>
      </c>
      <c r="B51" s="11" t="s">
        <v>70</v>
      </c>
      <c r="C51" s="12" t="s">
        <v>16</v>
      </c>
      <c r="D51" s="12">
        <v>24</v>
      </c>
      <c r="E51" s="14">
        <v>551</v>
      </c>
      <c r="F51" s="17">
        <v>13226.4</v>
      </c>
      <c r="G51" s="5"/>
      <c r="H51" s="5"/>
      <c r="I51" s="9"/>
      <c r="J51" s="9"/>
      <c r="K51" s="6">
        <v>550</v>
      </c>
      <c r="L51" s="6">
        <v>13200</v>
      </c>
    </row>
    <row r="52" spans="1:12" x14ac:dyDescent="0.25">
      <c r="A52" s="10">
        <v>48</v>
      </c>
      <c r="B52" s="11" t="s">
        <v>71</v>
      </c>
      <c r="C52" s="12" t="s">
        <v>40</v>
      </c>
      <c r="D52" s="12">
        <v>30</v>
      </c>
      <c r="E52" s="14">
        <v>2904</v>
      </c>
      <c r="F52" s="17">
        <v>87120</v>
      </c>
      <c r="G52" s="5"/>
      <c r="H52" s="5"/>
      <c r="I52" s="9"/>
      <c r="J52" s="9"/>
      <c r="K52" s="6">
        <v>2900</v>
      </c>
      <c r="L52" s="6">
        <v>87000</v>
      </c>
    </row>
    <row r="53" spans="1:12" x14ac:dyDescent="0.25">
      <c r="A53" s="10">
        <v>49</v>
      </c>
      <c r="B53" s="11" t="s">
        <v>72</v>
      </c>
      <c r="C53" s="12" t="s">
        <v>16</v>
      </c>
      <c r="D53" s="12">
        <v>840</v>
      </c>
      <c r="E53" s="14">
        <v>776</v>
      </c>
      <c r="F53" s="17">
        <v>651420</v>
      </c>
      <c r="G53" s="5"/>
      <c r="H53" s="5"/>
      <c r="I53" s="9"/>
      <c r="J53" s="9"/>
      <c r="K53" s="6">
        <v>775</v>
      </c>
      <c r="L53" s="6">
        <v>651000</v>
      </c>
    </row>
    <row r="54" spans="1:12" x14ac:dyDescent="0.25">
      <c r="A54" s="10">
        <v>50</v>
      </c>
      <c r="B54" s="11" t="s">
        <v>73</v>
      </c>
      <c r="C54" s="12" t="s">
        <v>16</v>
      </c>
      <c r="D54" s="12">
        <v>80</v>
      </c>
      <c r="E54" s="14">
        <v>726</v>
      </c>
      <c r="F54" s="17">
        <v>58080</v>
      </c>
      <c r="G54" s="5"/>
      <c r="H54" s="5"/>
      <c r="I54" s="9"/>
      <c r="J54" s="9"/>
      <c r="K54" s="6">
        <v>725</v>
      </c>
      <c r="L54" s="6">
        <v>58000</v>
      </c>
    </row>
    <row r="55" spans="1:12" x14ac:dyDescent="0.25">
      <c r="A55" s="10">
        <v>51</v>
      </c>
      <c r="B55" s="11" t="s">
        <v>74</v>
      </c>
      <c r="C55" s="12" t="s">
        <v>16</v>
      </c>
      <c r="D55" s="12">
        <v>80</v>
      </c>
      <c r="E55" s="14">
        <v>979</v>
      </c>
      <c r="F55" s="17">
        <v>78320</v>
      </c>
      <c r="G55" s="5"/>
      <c r="H55" s="5"/>
      <c r="I55" s="9"/>
      <c r="J55" s="9"/>
      <c r="K55" s="6">
        <v>975</v>
      </c>
      <c r="L55" s="6">
        <v>78000</v>
      </c>
    </row>
    <row r="56" spans="1:12" x14ac:dyDescent="0.25">
      <c r="A56" s="10">
        <v>52</v>
      </c>
      <c r="B56" s="11" t="s">
        <v>75</v>
      </c>
      <c r="C56" s="12" t="s">
        <v>16</v>
      </c>
      <c r="D56" s="12">
        <v>60</v>
      </c>
      <c r="E56" s="14">
        <v>407</v>
      </c>
      <c r="F56" s="17">
        <v>24420</v>
      </c>
      <c r="G56" s="5"/>
      <c r="H56" s="5"/>
      <c r="I56" s="9"/>
      <c r="J56" s="9"/>
      <c r="K56" s="6">
        <v>400</v>
      </c>
      <c r="L56" s="6">
        <v>24000</v>
      </c>
    </row>
    <row r="57" spans="1:12" x14ac:dyDescent="0.25">
      <c r="A57" s="10">
        <v>53</v>
      </c>
      <c r="B57" s="11" t="s">
        <v>76</v>
      </c>
      <c r="C57" s="12" t="s">
        <v>16</v>
      </c>
      <c r="D57" s="12">
        <v>96</v>
      </c>
      <c r="E57" s="14">
        <v>314</v>
      </c>
      <c r="F57" s="17">
        <v>30096</v>
      </c>
      <c r="G57" s="5"/>
      <c r="H57" s="5"/>
      <c r="I57" s="9"/>
      <c r="J57" s="9"/>
      <c r="K57" s="6">
        <v>310</v>
      </c>
      <c r="L57" s="6">
        <v>29760</v>
      </c>
    </row>
    <row r="58" spans="1:12" x14ac:dyDescent="0.25">
      <c r="A58" s="10">
        <v>54</v>
      </c>
      <c r="B58" s="11" t="s">
        <v>77</v>
      </c>
      <c r="C58" s="12" t="s">
        <v>16</v>
      </c>
      <c r="D58" s="12">
        <v>190</v>
      </c>
      <c r="E58" s="14">
        <v>624</v>
      </c>
      <c r="F58" s="17">
        <v>118503</v>
      </c>
      <c r="G58" s="5"/>
      <c r="H58" s="5"/>
      <c r="I58" s="9"/>
      <c r="J58" s="9"/>
      <c r="K58" s="6">
        <v>620</v>
      </c>
      <c r="L58" s="6">
        <f>SUM(K58*D58)</f>
        <v>117800</v>
      </c>
    </row>
    <row r="59" spans="1:12" x14ac:dyDescent="0.25">
      <c r="A59" s="10">
        <v>55</v>
      </c>
      <c r="B59" s="11" t="s">
        <v>78</v>
      </c>
      <c r="C59" s="12" t="s">
        <v>16</v>
      </c>
      <c r="D59" s="12">
        <v>60</v>
      </c>
      <c r="E59" s="14">
        <v>696</v>
      </c>
      <c r="F59" s="17">
        <v>41778</v>
      </c>
      <c r="G59" s="5"/>
      <c r="H59" s="5"/>
      <c r="I59" s="9"/>
      <c r="J59" s="9"/>
      <c r="K59" s="6">
        <v>690</v>
      </c>
      <c r="L59" s="6">
        <f t="shared" ref="L59:L70" si="0">SUM(K59*D59)</f>
        <v>41400</v>
      </c>
    </row>
    <row r="60" spans="1:12" x14ac:dyDescent="0.25">
      <c r="A60" s="10">
        <v>56</v>
      </c>
      <c r="B60" s="11" t="s">
        <v>79</v>
      </c>
      <c r="C60" s="12" t="s">
        <v>16</v>
      </c>
      <c r="D60" s="12">
        <v>48</v>
      </c>
      <c r="E60" s="14">
        <v>363</v>
      </c>
      <c r="F60" s="17">
        <v>17424</v>
      </c>
      <c r="G60" s="5"/>
      <c r="H60" s="5"/>
      <c r="I60" s="9"/>
      <c r="J60" s="9"/>
      <c r="K60" s="6">
        <v>360</v>
      </c>
      <c r="L60" s="6">
        <f t="shared" si="0"/>
        <v>17280</v>
      </c>
    </row>
    <row r="61" spans="1:12" x14ac:dyDescent="0.25">
      <c r="A61" s="10">
        <v>57</v>
      </c>
      <c r="B61" s="11" t="s">
        <v>80</v>
      </c>
      <c r="C61" s="12" t="s">
        <v>16</v>
      </c>
      <c r="D61" s="12">
        <v>36</v>
      </c>
      <c r="E61" s="14">
        <v>624</v>
      </c>
      <c r="F61" s="17">
        <v>22453.200000000001</v>
      </c>
      <c r="G61" s="5"/>
      <c r="H61" s="5"/>
      <c r="I61" s="9"/>
      <c r="J61" s="9"/>
      <c r="K61" s="6">
        <v>620</v>
      </c>
      <c r="L61" s="6">
        <f t="shared" si="0"/>
        <v>22320</v>
      </c>
    </row>
    <row r="62" spans="1:12" x14ac:dyDescent="0.25">
      <c r="A62" s="10">
        <v>58</v>
      </c>
      <c r="B62" s="11" t="s">
        <v>81</v>
      </c>
      <c r="C62" s="12" t="s">
        <v>16</v>
      </c>
      <c r="D62" s="12">
        <v>288</v>
      </c>
      <c r="E62" s="14">
        <v>869</v>
      </c>
      <c r="F62" s="17">
        <v>250272</v>
      </c>
      <c r="G62" s="5"/>
      <c r="H62" s="5"/>
      <c r="I62" s="9"/>
      <c r="J62" s="9"/>
      <c r="K62" s="6">
        <v>850</v>
      </c>
      <c r="L62" s="6">
        <f t="shared" si="0"/>
        <v>244800</v>
      </c>
    </row>
    <row r="63" spans="1:12" x14ac:dyDescent="0.25">
      <c r="A63" s="10">
        <v>59</v>
      </c>
      <c r="B63" s="11" t="s">
        <v>82</v>
      </c>
      <c r="C63" s="12" t="s">
        <v>16</v>
      </c>
      <c r="D63" s="12">
        <v>288</v>
      </c>
      <c r="E63" s="25">
        <v>855.6</v>
      </c>
      <c r="F63" s="17">
        <v>246412.79999999999</v>
      </c>
      <c r="G63" s="5"/>
      <c r="H63" s="5"/>
      <c r="I63" s="9"/>
      <c r="J63" s="9"/>
      <c r="K63" s="6">
        <v>855</v>
      </c>
      <c r="L63" s="6">
        <f t="shared" si="0"/>
        <v>246240</v>
      </c>
    </row>
    <row r="64" spans="1:12" x14ac:dyDescent="0.25">
      <c r="A64" s="10">
        <v>60</v>
      </c>
      <c r="B64" s="11" t="s">
        <v>83</v>
      </c>
      <c r="C64" s="12" t="s">
        <v>16</v>
      </c>
      <c r="D64" s="12">
        <v>48</v>
      </c>
      <c r="E64" s="14">
        <v>370</v>
      </c>
      <c r="F64" s="17">
        <v>17740.8</v>
      </c>
      <c r="G64" s="5"/>
      <c r="H64" s="5"/>
      <c r="I64" s="9"/>
      <c r="J64" s="9"/>
      <c r="K64" s="6">
        <v>365</v>
      </c>
      <c r="L64" s="6">
        <f t="shared" si="0"/>
        <v>17520</v>
      </c>
    </row>
    <row r="65" spans="1:12" x14ac:dyDescent="0.25">
      <c r="A65" s="10">
        <v>61</v>
      </c>
      <c r="B65" s="11" t="s">
        <v>84</v>
      </c>
      <c r="C65" s="12" t="s">
        <v>85</v>
      </c>
      <c r="D65" s="12">
        <v>72</v>
      </c>
      <c r="E65" s="14">
        <v>1375</v>
      </c>
      <c r="F65" s="17">
        <v>99000</v>
      </c>
      <c r="G65" s="5"/>
      <c r="H65" s="5"/>
      <c r="I65" s="9"/>
      <c r="J65" s="9"/>
      <c r="K65" s="6">
        <v>1370</v>
      </c>
      <c r="L65" s="6">
        <f t="shared" si="0"/>
        <v>98640</v>
      </c>
    </row>
    <row r="66" spans="1:12" x14ac:dyDescent="0.25">
      <c r="A66" s="10">
        <v>62</v>
      </c>
      <c r="B66" s="11" t="s">
        <v>86</v>
      </c>
      <c r="C66" s="12" t="s">
        <v>16</v>
      </c>
      <c r="D66" s="12">
        <v>48</v>
      </c>
      <c r="E66" s="14">
        <v>506</v>
      </c>
      <c r="F66" s="17">
        <v>24288</v>
      </c>
      <c r="G66" s="5"/>
      <c r="H66" s="5"/>
      <c r="I66" s="9"/>
      <c r="J66" s="9"/>
      <c r="K66" s="6">
        <v>500</v>
      </c>
      <c r="L66" s="6">
        <f t="shared" si="0"/>
        <v>24000</v>
      </c>
    </row>
    <row r="67" spans="1:12" x14ac:dyDescent="0.25">
      <c r="A67" s="10">
        <v>63</v>
      </c>
      <c r="B67" s="11" t="s">
        <v>87</v>
      </c>
      <c r="C67" s="12" t="s">
        <v>16</v>
      </c>
      <c r="D67" s="12">
        <v>1</v>
      </c>
      <c r="E67" s="14">
        <v>7920</v>
      </c>
      <c r="F67" s="17">
        <v>7920</v>
      </c>
      <c r="G67" s="5"/>
      <c r="H67" s="5"/>
      <c r="I67" s="9"/>
      <c r="J67" s="9"/>
      <c r="K67" s="6">
        <v>7900</v>
      </c>
      <c r="L67" s="6">
        <f t="shared" si="0"/>
        <v>7900</v>
      </c>
    </row>
    <row r="68" spans="1:12" x14ac:dyDescent="0.25">
      <c r="A68" s="10">
        <v>64</v>
      </c>
      <c r="B68" s="11" t="s">
        <v>88</v>
      </c>
      <c r="C68" s="12" t="s">
        <v>16</v>
      </c>
      <c r="D68" s="12">
        <v>48</v>
      </c>
      <c r="E68" s="14">
        <v>1331</v>
      </c>
      <c r="F68" s="17">
        <v>63888</v>
      </c>
      <c r="G68" s="5"/>
      <c r="H68" s="5"/>
      <c r="I68" s="9"/>
      <c r="J68" s="9"/>
      <c r="K68" s="6">
        <v>1300</v>
      </c>
      <c r="L68" s="6">
        <f t="shared" si="0"/>
        <v>62400</v>
      </c>
    </row>
    <row r="69" spans="1:12" x14ac:dyDescent="0.25">
      <c r="A69" s="10">
        <v>65</v>
      </c>
      <c r="B69" s="11" t="s">
        <v>89</v>
      </c>
      <c r="C69" s="12" t="s">
        <v>9</v>
      </c>
      <c r="D69" s="12">
        <v>72</v>
      </c>
      <c r="E69" s="14">
        <v>1320</v>
      </c>
      <c r="F69" s="17">
        <v>95040</v>
      </c>
      <c r="G69" s="5"/>
      <c r="H69" s="5"/>
      <c r="I69" s="9"/>
      <c r="J69" s="9"/>
      <c r="K69" s="6">
        <v>1300</v>
      </c>
      <c r="L69" s="6">
        <f t="shared" si="0"/>
        <v>93600</v>
      </c>
    </row>
    <row r="70" spans="1:12" x14ac:dyDescent="0.25">
      <c r="A70" s="10">
        <v>66</v>
      </c>
      <c r="B70" s="11" t="s">
        <v>90</v>
      </c>
      <c r="C70" s="12" t="s">
        <v>9</v>
      </c>
      <c r="D70" s="12">
        <v>24</v>
      </c>
      <c r="E70" s="14">
        <v>1320</v>
      </c>
      <c r="F70" s="17">
        <v>31680</v>
      </c>
      <c r="G70" s="5"/>
      <c r="H70" s="5"/>
      <c r="I70" s="9"/>
      <c r="J70" s="9"/>
      <c r="K70" s="6">
        <v>1300</v>
      </c>
      <c r="L70" s="6">
        <f t="shared" si="0"/>
        <v>31200</v>
      </c>
    </row>
  </sheetData>
  <mergeCells count="10">
    <mergeCell ref="I3:J4"/>
    <mergeCell ref="K3:L4"/>
    <mergeCell ref="B1:F1"/>
    <mergeCell ref="E3:E4"/>
    <mergeCell ref="F3:F4"/>
    <mergeCell ref="A3:A4"/>
    <mergeCell ref="B3:B4"/>
    <mergeCell ref="C3:C4"/>
    <mergeCell ref="D3:D4"/>
    <mergeCell ref="G3:H4"/>
  </mergeCells>
  <pageMargins left="0.23622047244094491" right="0.23622047244094491" top="0.74803149606299213" bottom="0.74803149606299213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2025-02-18T07:02:22Z</dcterms:modified>
</cp:coreProperties>
</file>